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data" sheetId="1" r:id="rId1"/>
  </sheets>
  <definedNames>
    <definedName name="_xlnm._FilterDatabase" localSheetId="0" hidden="1">data!$A$5:$K$5</definedName>
    <definedName name="_xlnm.Print_Area" localSheetId="0">data!$A$1:$K$37</definedName>
    <definedName name="_xlnm.Print_Titles" localSheetId="0">data!$3:$4</definedName>
    <definedName name="Регионы">#REF!</definedName>
  </definedNames>
  <calcPr calcId="144525"/>
</workbook>
</file>

<file path=xl/calcChain.xml><?xml version="1.0" encoding="utf-8"?>
<calcChain xmlns="http://schemas.openxmlformats.org/spreadsheetml/2006/main">
  <c r="K18" i="1" l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  <c r="I18" i="1"/>
  <c r="I17" i="1"/>
  <c r="I16" i="1"/>
  <c r="I15" i="1"/>
  <c r="I14" i="1"/>
  <c r="I13" i="1"/>
  <c r="I12" i="1"/>
  <c r="I11" i="1"/>
  <c r="I10" i="1"/>
  <c r="I9" i="1"/>
  <c r="I8" i="1"/>
  <c r="I7" i="1"/>
  <c r="K36" i="1" l="1"/>
  <c r="K37" i="1" s="1"/>
  <c r="J36" i="1"/>
  <c r="J37" i="1" s="1"/>
  <c r="I36" i="1"/>
  <c r="I37" i="1" s="1"/>
  <c r="H36" i="1"/>
  <c r="H37" i="1" s="1"/>
  <c r="G36" i="1"/>
  <c r="G37" i="1" s="1"/>
  <c r="F36" i="1"/>
  <c r="F37" i="1" s="1"/>
  <c r="E36" i="1"/>
  <c r="E37" i="1" s="1"/>
  <c r="D36" i="1"/>
  <c r="D37" i="1" s="1"/>
  <c r="C36" i="1"/>
  <c r="C37" i="1" s="1"/>
  <c r="K6" i="1"/>
  <c r="J6" i="1"/>
  <c r="I6" i="1"/>
  <c r="H6" i="1"/>
  <c r="G6" i="1"/>
  <c r="F6" i="1"/>
  <c r="E6" i="1"/>
  <c r="D6" i="1"/>
  <c r="C6" i="1"/>
</calcChain>
</file>

<file path=xl/sharedStrings.xml><?xml version="1.0" encoding="utf-8"?>
<sst xmlns="http://schemas.openxmlformats.org/spreadsheetml/2006/main" count="76" uniqueCount="70">
  <si>
    <t>ПРОГНОЗ ОСНОВНЫХ ХАРАКТЕРИСТИК КОНСОЛИДИРОВАННОГО БЮДЖЕТА БРЯНСКОЙ ОБЛАСТИ НА 2020 ГОД И НА ПЛАНОВЫЙ ПЕРИОД 2021 И 2022 ГОДОВ</t>
  </si>
  <si>
    <t>тыс. рублей</t>
  </si>
  <si>
    <t xml:space="preserve">Код бюджетной классификации </t>
  </si>
  <si>
    <t xml:space="preserve">Наименование </t>
  </si>
  <si>
    <t>Областной бюджет</t>
  </si>
  <si>
    <t>Местные бюджеты</t>
  </si>
  <si>
    <t>Консолидированный бюджет</t>
  </si>
  <si>
    <t>2020 год</t>
  </si>
  <si>
    <t>2021 год</t>
  </si>
  <si>
    <t>2022 год</t>
  </si>
  <si>
    <t>1 00 00000 00 0000 000</t>
  </si>
  <si>
    <t xml:space="preserve">НАЛОГОВЫЕ И НЕНАЛОГОВЫЕ ДОХОДЫ                                 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</si>
  <si>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</si>
  <si>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</si>
  <si>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</si>
  <si>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</si>
  <si>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</si>
  <si>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</si>
  <si>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</si>
  <si>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</si>
  <si>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</si>
  <si>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</si>
  <si>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</si>
  <si>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</si>
  <si>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</si>
  <si>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</si>
  <si>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</si>
  <si>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</si>
  <si>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</si>
  <si>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</si>
  <si>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</si>
  <si>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</si>
  <si>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</si>
  <si>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</si>
  <si>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</si>
  <si>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</si>
  <si>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</si>
  <si>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</si>
  <si>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ИТОГО ДОХОДОВ</t>
  </si>
  <si>
    <t>РАСХОДЫ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</si>
  <si>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</si>
  <si>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</si>
  <si>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</si>
  <si>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</si>
  <si>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</si>
  <si>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</si>
  <si>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</si>
  <si>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</si>
  <si>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</si>
  <si>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</si>
  <si>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</si>
  <si>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</si>
  <si>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</si>
  <si>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</si>
  <si>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</si>
  <si>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КУЛЬТУРА, КИНЕМАТОГРАФИЯ</t>
  </si>
  <si>
    <t>0900</t>
  </si>
  <si>
    <t>ЗДРАВООХРАНЕНИЕ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</si>
  <si>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</si>
  <si>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</si>
  <si>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</si>
  <si>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</si>
  <si>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</si>
  <si>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</si>
  <si>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</si>
  <si>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</si>
  <si>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1400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</si>
  <si>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</si>
  <si>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ИТОГО РАСХОДОВ</t>
  </si>
  <si>
    <t>ДЕФИЦИТ БЮДЖЕТА (-), ПРОФИЦИТ БЮДЖЕТА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</si>
</sst>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р_.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Segoe UI"/>
      <family val="2"/>
      <charset val="204"/>
    </font>
    <font>
      <sz val="12"/>
      <name val="Segoe UI"/>
      <family val="2"/>
      <charset val="204"/>
    </font>
    <font>
      <i/>
      <sz val="12"/>
      <name val="Segoe UI"/>
      <family val="2"/>
      <charset val="204"/>
    </font>
    <font>
      <b/>
      <i/>
      <sz val="12"/>
      <name val="Segoe UI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" fontId="6" fillId="0" borderId="2">
      <alignment horizontal="right"/>
    </xf>
    <xf numFmtId="4" fontId="6" fillId="0" borderId="2">
      <alignment horizontal="right"/>
    </xf>
    <xf numFmtId="0" fontId="7" fillId="0" borderId="0"/>
    <xf numFmtId="0" fontId="1" fillId="0" borderId="0"/>
  </cellStyleXfs>
  <cellXfs count="30">
    <xf numFmtId="0" fontId="0" fillId="0" borderId="0" xfId="0"/>
    <xf numFmtId="0" fontId="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49" fontId="3" fillId="0" borderId="1" xfId="0" quotePrefix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2" fillId="3" borderId="1" xfId="0" quotePrefix="1" applyNumberFormat="1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5">
    <cellStyle name="Normal" xfId="0" builtinId="0"/>
    <cellStyle name="xl58" xfId="1"/>
    <cellStyle name="xl96" xfId="2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="70" zoomScaleNormal="85" zoomScaleSheetLayoutView="70" workbookViewId="0">
      <pane ySplit="5" topLeftCell="A6" activePane="bottomLeft" state="frozen"/>
      <selection pane="bottomLeft" sqref="A1:K1"/>
    </sheetView>
  </sheetViews>
  <sheetFormatPr defaultRowHeight="17.25" x14ac:dyDescent="0.2"/>
  <cols>
    <col min="1" max="1" width="25.7109375" style="1" customWidth="1"/>
    <col min="2" max="2" width="36.7109375" style="1" customWidth="1"/>
    <col min="3" max="3" width="20.140625" style="21" customWidth="1"/>
    <col min="4" max="4" width="20" style="21" customWidth="1"/>
    <col min="5" max="5" width="21.28515625" style="21" customWidth="1"/>
    <col min="6" max="6" width="19" style="1" customWidth="1"/>
    <col min="7" max="8" width="19" style="1" bestFit="1" customWidth="1"/>
    <col min="9" max="11" width="20.7109375" style="1" bestFit="1" customWidth="1"/>
    <col min="12" max="16384" width="9.140625" style="1"/>
  </cols>
  <sheetData>
    <row r="1" spans="1:11" ht="42" customHeight="1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4" customHeight="1" x14ac:dyDescent="0.2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30.75" customHeight="1" x14ac:dyDescent="0.2">
      <c r="A3" s="28" t="s">
        <v>2</v>
      </c>
      <c r="B3" s="28" t="s">
        <v>3</v>
      </c>
      <c r="C3" s="28" t="s">
        <v>4</v>
      </c>
      <c r="D3" s="28"/>
      <c r="E3" s="28"/>
      <c r="F3" s="29" t="s">
        <v>5</v>
      </c>
      <c r="G3" s="29"/>
      <c r="H3" s="29"/>
      <c r="I3" s="28" t="s">
        <v>6</v>
      </c>
      <c r="J3" s="28"/>
      <c r="K3" s="28"/>
    </row>
    <row r="4" spans="1:11" ht="22.5" customHeight="1" x14ac:dyDescent="0.2">
      <c r="A4" s="28"/>
      <c r="B4" s="28"/>
      <c r="C4" s="2" t="s">
        <v>7</v>
      </c>
      <c r="D4" s="2" t="s">
        <v>8</v>
      </c>
      <c r="E4" s="2" t="s">
        <v>9</v>
      </c>
      <c r="F4" s="2" t="s">
        <v>7</v>
      </c>
      <c r="G4" s="2" t="s">
        <v>8</v>
      </c>
      <c r="H4" s="2" t="s">
        <v>9</v>
      </c>
      <c r="I4" s="2" t="s">
        <v>7</v>
      </c>
      <c r="J4" s="2" t="s">
        <v>8</v>
      </c>
      <c r="K4" s="2" t="s">
        <v>9</v>
      </c>
    </row>
    <row r="5" spans="1:11" ht="22.5" customHeight="1" x14ac:dyDescent="0.2">
      <c r="A5" s="3">
        <v>1</v>
      </c>
      <c r="B5" s="3">
        <v>2</v>
      </c>
      <c r="C5" s="4">
        <v>3</v>
      </c>
      <c r="D5" s="3">
        <v>4</v>
      </c>
      <c r="E5" s="4">
        <v>5</v>
      </c>
      <c r="F5" s="3">
        <v>6</v>
      </c>
      <c r="G5" s="4">
        <v>7</v>
      </c>
      <c r="H5" s="3">
        <v>8</v>
      </c>
      <c r="I5" s="4">
        <v>9</v>
      </c>
      <c r="J5" s="3">
        <v>10</v>
      </c>
      <c r="K5" s="4">
        <v>11</v>
      </c>
    </row>
    <row r="6" spans="1:11" s="7" customFormat="1" ht="41.25" customHeight="1" x14ac:dyDescent="0.2">
      <c r="A6" s="5" t="s">
        <v>10</v>
      </c>
      <c r="B6" s="5" t="s">
        <v>11</v>
      </c>
      <c r="C6" s="6">
        <f t="shared" ref="C6:K6" si="0">SUM(C7:C18)</f>
        <v>31285568</v>
      </c>
      <c r="D6" s="6">
        <f t="shared" si="0"/>
        <v>34040796</v>
      </c>
      <c r="E6" s="6">
        <f t="shared" si="0"/>
        <v>36586825</v>
      </c>
      <c r="F6" s="6">
        <f t="shared" si="0"/>
        <v>8326347</v>
      </c>
      <c r="G6" s="6">
        <f t="shared" si="0"/>
        <v>8730297</v>
      </c>
      <c r="H6" s="6">
        <f t="shared" si="0"/>
        <v>9029668</v>
      </c>
      <c r="I6" s="6">
        <f t="shared" si="0"/>
        <v>39611915</v>
      </c>
      <c r="J6" s="6">
        <f t="shared" si="0"/>
        <v>42771093</v>
      </c>
      <c r="K6" s="6">
        <f t="shared" si="0"/>
        <v>45616493</v>
      </c>
    </row>
    <row r="7" spans="1:11" ht="45.75" customHeight="1" x14ac:dyDescent="0.2">
      <c r="A7" s="8" t="s">
        <v>12</v>
      </c>
      <c r="B7" s="9" t="s">
        <v>13</v>
      </c>
      <c r="C7" s="10">
        <v>18002888</v>
      </c>
      <c r="D7" s="10">
        <v>19021172</v>
      </c>
      <c r="E7" s="10">
        <v>20289698</v>
      </c>
      <c r="F7" s="11">
        <v>4894742</v>
      </c>
      <c r="G7" s="10">
        <v>5262640</v>
      </c>
      <c r="H7" s="10">
        <v>5652519</v>
      </c>
      <c r="I7" s="12">
        <f>C7+F7</f>
        <v>22897630</v>
      </c>
      <c r="J7" s="12">
        <f>D7+G7</f>
        <v>24283812</v>
      </c>
      <c r="K7" s="12">
        <f>E7+H7</f>
        <v>25942217</v>
      </c>
    </row>
    <row r="8" spans="1:11" ht="84.75" customHeight="1" x14ac:dyDescent="0.2">
      <c r="A8" s="8" t="s">
        <v>14</v>
      </c>
      <c r="B8" s="9" t="s">
        <v>15</v>
      </c>
      <c r="C8" s="10">
        <v>5389006</v>
      </c>
      <c r="D8" s="10">
        <v>5923753</v>
      </c>
      <c r="E8" s="10">
        <v>7100778</v>
      </c>
      <c r="F8" s="11">
        <v>221820</v>
      </c>
      <c r="G8" s="10">
        <v>233405</v>
      </c>
      <c r="H8" s="10">
        <v>247699</v>
      </c>
      <c r="I8" s="12">
        <f>C8+F8</f>
        <v>5610826</v>
      </c>
      <c r="J8" s="12">
        <f t="shared" ref="J8:J18" si="1">D8+G8</f>
        <v>6157158</v>
      </c>
      <c r="K8" s="12">
        <f t="shared" ref="K8:K18" si="2">E8+H8</f>
        <v>7348477</v>
      </c>
    </row>
    <row r="9" spans="1:11" s="13" customFormat="1" ht="39" customHeight="1" x14ac:dyDescent="0.2">
      <c r="A9" s="8" t="s">
        <v>16</v>
      </c>
      <c r="B9" s="9" t="s">
        <v>17</v>
      </c>
      <c r="C9" s="10">
        <v>2649345</v>
      </c>
      <c r="D9" s="10">
        <v>3277240</v>
      </c>
      <c r="E9" s="10">
        <v>3277240</v>
      </c>
      <c r="F9" s="11">
        <v>664237</v>
      </c>
      <c r="G9" s="10">
        <v>669913</v>
      </c>
      <c r="H9" s="10">
        <v>550941</v>
      </c>
      <c r="I9" s="12">
        <f>C9+F9</f>
        <v>3313582</v>
      </c>
      <c r="J9" s="12">
        <f t="shared" si="1"/>
        <v>3947153</v>
      </c>
      <c r="K9" s="12">
        <f t="shared" si="2"/>
        <v>3828181</v>
      </c>
    </row>
    <row r="10" spans="1:11" ht="33.75" customHeight="1" x14ac:dyDescent="0.2">
      <c r="A10" s="8" t="s">
        <v>18</v>
      </c>
      <c r="B10" s="9" t="s">
        <v>19</v>
      </c>
      <c r="C10" s="10">
        <v>4166285</v>
      </c>
      <c r="D10" s="10">
        <v>4736338</v>
      </c>
      <c r="E10" s="10">
        <v>4835310</v>
      </c>
      <c r="F10" s="11">
        <v>1685309</v>
      </c>
      <c r="G10" s="10">
        <v>1710625</v>
      </c>
      <c r="H10" s="10">
        <v>1736332</v>
      </c>
      <c r="I10" s="12">
        <f>C10+F10</f>
        <v>5851594</v>
      </c>
      <c r="J10" s="12">
        <f t="shared" si="1"/>
        <v>6446963</v>
      </c>
      <c r="K10" s="12">
        <f t="shared" si="2"/>
        <v>6571642</v>
      </c>
    </row>
    <row r="11" spans="1:11" ht="66.75" customHeight="1" x14ac:dyDescent="0.2">
      <c r="A11" s="8" t="s">
        <v>20</v>
      </c>
      <c r="B11" s="9" t="s">
        <v>21</v>
      </c>
      <c r="C11" s="10">
        <v>20166</v>
      </c>
      <c r="D11" s="10">
        <v>20882</v>
      </c>
      <c r="E11" s="10">
        <v>21653</v>
      </c>
      <c r="F11" s="14"/>
      <c r="G11" s="10"/>
      <c r="H11" s="10"/>
      <c r="I11" s="12">
        <f>C11+F11</f>
        <v>20166</v>
      </c>
      <c r="J11" s="12">
        <f t="shared" si="1"/>
        <v>20882</v>
      </c>
      <c r="K11" s="12">
        <f t="shared" si="2"/>
        <v>21653</v>
      </c>
    </row>
    <row r="12" spans="1:11" ht="33" customHeight="1" x14ac:dyDescent="0.2">
      <c r="A12" s="8" t="s">
        <v>22</v>
      </c>
      <c r="B12" s="9" t="s">
        <v>23</v>
      </c>
      <c r="C12" s="10">
        <v>207010</v>
      </c>
      <c r="D12" s="10">
        <v>209431</v>
      </c>
      <c r="E12" s="10">
        <v>209462</v>
      </c>
      <c r="F12" s="11">
        <v>109774</v>
      </c>
      <c r="G12" s="10">
        <v>115154</v>
      </c>
      <c r="H12" s="10">
        <v>117401</v>
      </c>
      <c r="I12" s="12">
        <f>C12+F12</f>
        <v>316784</v>
      </c>
      <c r="J12" s="12">
        <f t="shared" si="1"/>
        <v>324585</v>
      </c>
      <c r="K12" s="12">
        <f t="shared" si="2"/>
        <v>326863</v>
      </c>
    </row>
    <row r="13" spans="1:11" ht="102.75" customHeight="1" x14ac:dyDescent="0.2">
      <c r="A13" s="8" t="s">
        <v>24</v>
      </c>
      <c r="B13" s="9" t="s">
        <v>25</v>
      </c>
      <c r="C13" s="10">
        <v>143608</v>
      </c>
      <c r="D13" s="10">
        <v>140103</v>
      </c>
      <c r="E13" s="10">
        <v>141724</v>
      </c>
      <c r="F13" s="11">
        <v>560779</v>
      </c>
      <c r="G13" s="10">
        <v>553723</v>
      </c>
      <c r="H13" s="10">
        <v>542641</v>
      </c>
      <c r="I13" s="12">
        <f>C13+F13</f>
        <v>704387</v>
      </c>
      <c r="J13" s="12">
        <f t="shared" si="1"/>
        <v>693826</v>
      </c>
      <c r="K13" s="12">
        <f t="shared" si="2"/>
        <v>684365</v>
      </c>
    </row>
    <row r="14" spans="1:11" ht="45" customHeight="1" x14ac:dyDescent="0.2">
      <c r="A14" s="8" t="s">
        <v>26</v>
      </c>
      <c r="B14" s="9" t="s">
        <v>27</v>
      </c>
      <c r="C14" s="10">
        <v>246554</v>
      </c>
      <c r="D14" s="10">
        <v>248380</v>
      </c>
      <c r="E14" s="10">
        <v>250653</v>
      </c>
      <c r="F14" s="11">
        <v>22969</v>
      </c>
      <c r="G14" s="10">
        <v>22969</v>
      </c>
      <c r="H14" s="10">
        <v>22969</v>
      </c>
      <c r="I14" s="12">
        <f>C14+F14</f>
        <v>269523</v>
      </c>
      <c r="J14" s="12">
        <f t="shared" si="1"/>
        <v>271349</v>
      </c>
      <c r="K14" s="12">
        <f t="shared" si="2"/>
        <v>273622</v>
      </c>
    </row>
    <row r="15" spans="1:11" s="13" customFormat="1" ht="81" customHeight="1" x14ac:dyDescent="0.2">
      <c r="A15" s="8" t="s">
        <v>28</v>
      </c>
      <c r="B15" s="9" t="s">
        <v>29</v>
      </c>
      <c r="C15" s="10">
        <v>49680</v>
      </c>
      <c r="D15" s="10">
        <v>50203</v>
      </c>
      <c r="E15" s="10">
        <v>50575</v>
      </c>
      <c r="F15" s="11">
        <v>13868</v>
      </c>
      <c r="G15" s="10">
        <v>13711</v>
      </c>
      <c r="H15" s="12">
        <v>13738</v>
      </c>
      <c r="I15" s="12">
        <f>C15+F15</f>
        <v>63548</v>
      </c>
      <c r="J15" s="12">
        <f t="shared" si="1"/>
        <v>63914</v>
      </c>
      <c r="K15" s="12">
        <f t="shared" si="2"/>
        <v>64313</v>
      </c>
    </row>
    <row r="16" spans="1:11" s="13" customFormat="1" ht="60.75" customHeight="1" x14ac:dyDescent="0.2">
      <c r="A16" s="8" t="s">
        <v>30</v>
      </c>
      <c r="B16" s="9" t="s">
        <v>31</v>
      </c>
      <c r="C16" s="10">
        <v>6100</v>
      </c>
      <c r="D16" s="10">
        <v>6100</v>
      </c>
      <c r="E16" s="10">
        <v>6100</v>
      </c>
      <c r="F16" s="11">
        <v>75700</v>
      </c>
      <c r="G16" s="10">
        <v>71008</v>
      </c>
      <c r="H16" s="10">
        <v>63689</v>
      </c>
      <c r="I16" s="12">
        <f>C16+F16</f>
        <v>81800</v>
      </c>
      <c r="J16" s="12">
        <f t="shared" si="1"/>
        <v>77108</v>
      </c>
      <c r="K16" s="12">
        <f t="shared" si="2"/>
        <v>69789</v>
      </c>
    </row>
    <row r="17" spans="1:11" ht="42" customHeight="1" x14ac:dyDescent="0.2">
      <c r="A17" s="8" t="s">
        <v>32</v>
      </c>
      <c r="B17" s="9" t="s">
        <v>33</v>
      </c>
      <c r="C17" s="10">
        <v>1266</v>
      </c>
      <c r="D17" s="10">
        <v>1266</v>
      </c>
      <c r="E17" s="10">
        <v>1266</v>
      </c>
      <c r="F17" s="11">
        <v>25709</v>
      </c>
      <c r="G17" s="10">
        <v>25709</v>
      </c>
      <c r="H17" s="10">
        <v>30299</v>
      </c>
      <c r="I17" s="12">
        <f>C17+F17</f>
        <v>26975</v>
      </c>
      <c r="J17" s="12">
        <f t="shared" si="1"/>
        <v>26975</v>
      </c>
      <c r="K17" s="12">
        <f t="shared" si="2"/>
        <v>31565</v>
      </c>
    </row>
    <row r="18" spans="1:11" ht="41.25" customHeight="1" x14ac:dyDescent="0.2">
      <c r="A18" s="8" t="s">
        <v>34</v>
      </c>
      <c r="B18" s="9" t="s">
        <v>35</v>
      </c>
      <c r="C18" s="10">
        <v>403660</v>
      </c>
      <c r="D18" s="10">
        <v>405928</v>
      </c>
      <c r="E18" s="10">
        <v>402366</v>
      </c>
      <c r="F18" s="11">
        <v>51440</v>
      </c>
      <c r="G18" s="10">
        <v>51440</v>
      </c>
      <c r="H18" s="10">
        <v>51440</v>
      </c>
      <c r="I18" s="12">
        <f>C18+F18</f>
        <v>455100</v>
      </c>
      <c r="J18" s="12">
        <f t="shared" si="1"/>
        <v>457368</v>
      </c>
      <c r="K18" s="12">
        <f t="shared" si="2"/>
        <v>453806</v>
      </c>
    </row>
    <row r="19" spans="1:11" s="13" customFormat="1" ht="50.25" customHeight="1" x14ac:dyDescent="0.2">
      <c r="A19" s="15" t="s">
        <v>36</v>
      </c>
      <c r="B19" s="5" t="s">
        <v>37</v>
      </c>
      <c r="C19" s="16">
        <v>34716014.399999999</v>
      </c>
      <c r="D19" s="16">
        <v>34716014.399999999</v>
      </c>
      <c r="E19" s="16">
        <v>34716014.399999999</v>
      </c>
      <c r="F19" s="16">
        <v>17612673.520000003</v>
      </c>
      <c r="G19" s="16">
        <v>18544881.539999999</v>
      </c>
      <c r="H19" s="16">
        <v>19197550.030000005</v>
      </c>
      <c r="I19" s="16">
        <v>34716014.399999999</v>
      </c>
      <c r="J19" s="16">
        <v>34716014.399999999</v>
      </c>
      <c r="K19" s="16">
        <v>34716014.399999999</v>
      </c>
    </row>
    <row r="20" spans="1:11" s="13" customFormat="1" ht="32.25" customHeight="1" x14ac:dyDescent="0.2">
      <c r="A20" s="24" t="s">
        <v>38</v>
      </c>
      <c r="B20" s="24"/>
      <c r="C20" s="17">
        <v>66001582.399999999</v>
      </c>
      <c r="D20" s="17">
        <v>68756810.400000006</v>
      </c>
      <c r="E20" s="17">
        <v>71302839.400000006</v>
      </c>
      <c r="F20" s="17">
        <v>25939020.520000003</v>
      </c>
      <c r="G20" s="17">
        <v>27275178.539999999</v>
      </c>
      <c r="H20" s="17">
        <v>28227218.030000005</v>
      </c>
      <c r="I20" s="17">
        <v>74327929.400000006</v>
      </c>
      <c r="J20" s="17">
        <v>77487107.400000006</v>
      </c>
      <c r="K20" s="17">
        <v>80332507.400000006</v>
      </c>
    </row>
    <row r="21" spans="1:11" s="13" customFormat="1" ht="36.75" customHeight="1" x14ac:dyDescent="0.2">
      <c r="A21" s="25" t="s">
        <v>39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 s="7" customFormat="1" ht="36" customHeight="1" x14ac:dyDescent="0.2">
      <c r="A22" s="18" t="s">
        <v>40</v>
      </c>
      <c r="B22" s="19" t="s">
        <v>41</v>
      </c>
      <c r="C22" s="11">
        <v>2005274.3</v>
      </c>
      <c r="D22" s="11">
        <v>2111410</v>
      </c>
      <c r="E22" s="11">
        <v>2185718.7000000002</v>
      </c>
      <c r="F22" s="11">
        <v>2086682.7</v>
      </c>
      <c r="G22" s="11">
        <v>2194982.7000000002</v>
      </c>
      <c r="H22" s="11">
        <v>2272170.4</v>
      </c>
      <c r="I22" s="11">
        <v>4036520.3</v>
      </c>
      <c r="J22" s="11">
        <v>4248022</v>
      </c>
      <c r="K22" s="11">
        <v>4397464.0999999996</v>
      </c>
    </row>
    <row r="23" spans="1:11" s="13" customFormat="1" ht="19.5" customHeight="1" x14ac:dyDescent="0.2">
      <c r="A23" s="18" t="s">
        <v>42</v>
      </c>
      <c r="B23" s="19" t="s">
        <v>43</v>
      </c>
      <c r="C23" s="11">
        <v>168426.6</v>
      </c>
      <c r="D23" s="11">
        <v>177341.1</v>
      </c>
      <c r="E23" s="11">
        <v>183582.5</v>
      </c>
      <c r="F23" s="11">
        <v>33516</v>
      </c>
      <c r="G23" s="11">
        <v>35255.5</v>
      </c>
      <c r="H23" s="11">
        <v>36495.199999999997</v>
      </c>
      <c r="I23" s="11">
        <v>171410.8</v>
      </c>
      <c r="J23" s="11">
        <v>180448.8</v>
      </c>
      <c r="K23" s="11">
        <v>186798.5</v>
      </c>
    </row>
    <row r="24" spans="1:11" ht="71.25" customHeight="1" x14ac:dyDescent="0.2">
      <c r="A24" s="18" t="s">
        <v>44</v>
      </c>
      <c r="B24" s="19" t="s">
        <v>45</v>
      </c>
      <c r="C24" s="11">
        <v>594456.80000000005</v>
      </c>
      <c r="D24" s="11">
        <v>625920.30000000005</v>
      </c>
      <c r="E24" s="11">
        <v>647949</v>
      </c>
      <c r="F24" s="11">
        <v>187456.2</v>
      </c>
      <c r="G24" s="11">
        <v>197185.3</v>
      </c>
      <c r="H24" s="11">
        <v>204119.4</v>
      </c>
      <c r="I24" s="11">
        <v>781913</v>
      </c>
      <c r="J24" s="11">
        <v>823105.6</v>
      </c>
      <c r="K24" s="11">
        <v>852068.4</v>
      </c>
    </row>
    <row r="25" spans="1:11" s="13" customFormat="1" ht="21" customHeight="1" x14ac:dyDescent="0.2">
      <c r="A25" s="18" t="s">
        <v>46</v>
      </c>
      <c r="B25" s="19" t="s">
        <v>47</v>
      </c>
      <c r="C25" s="11">
        <v>19344586</v>
      </c>
      <c r="D25" s="11">
        <v>20368461.100000001</v>
      </c>
      <c r="E25" s="11">
        <v>21085308.699999999</v>
      </c>
      <c r="F25" s="11">
        <v>3683182</v>
      </c>
      <c r="G25" s="11">
        <v>3874341.2</v>
      </c>
      <c r="H25" s="11">
        <v>4010584.3</v>
      </c>
      <c r="I25" s="11">
        <v>20546672.699999999</v>
      </c>
      <c r="J25" s="11">
        <v>21630386.899999999</v>
      </c>
      <c r="K25" s="11">
        <v>22391536.199999999</v>
      </c>
    </row>
    <row r="26" spans="1:11" s="20" customFormat="1" ht="45" customHeight="1" x14ac:dyDescent="0.2">
      <c r="A26" s="18" t="s">
        <v>48</v>
      </c>
      <c r="B26" s="19" t="s">
        <v>49</v>
      </c>
      <c r="C26" s="11">
        <v>1116240.2</v>
      </c>
      <c r="D26" s="11">
        <v>1175320.8999999999</v>
      </c>
      <c r="E26" s="11">
        <v>1216685.1000000001</v>
      </c>
      <c r="F26" s="11">
        <v>2443954.2000000002</v>
      </c>
      <c r="G26" s="11">
        <v>2570796.7999999998</v>
      </c>
      <c r="H26" s="11">
        <v>2661200.1</v>
      </c>
      <c r="I26" s="11">
        <v>2645174.5</v>
      </c>
      <c r="J26" s="11">
        <v>2782667.3</v>
      </c>
      <c r="K26" s="11">
        <v>2880527.2</v>
      </c>
    </row>
    <row r="27" spans="1:11" s="13" customFormat="1" ht="36" customHeight="1" x14ac:dyDescent="0.2">
      <c r="A27" s="18" t="s">
        <v>50</v>
      </c>
      <c r="B27" s="19" t="s">
        <v>51</v>
      </c>
      <c r="C27" s="11">
        <v>25130.3</v>
      </c>
      <c r="D27" s="11">
        <v>26460.400000000001</v>
      </c>
      <c r="E27" s="11">
        <v>27391.7</v>
      </c>
      <c r="F27" s="11">
        <v>22691.4</v>
      </c>
      <c r="G27" s="11">
        <v>23869.1</v>
      </c>
      <c r="H27" s="11">
        <v>24708.5</v>
      </c>
      <c r="I27" s="11">
        <v>36021.699999999997</v>
      </c>
      <c r="J27" s="11">
        <v>37905</v>
      </c>
      <c r="K27" s="11">
        <v>39238.300000000003</v>
      </c>
    </row>
    <row r="28" spans="1:11" ht="23.25" customHeight="1" x14ac:dyDescent="0.2">
      <c r="A28" s="18" t="s">
        <v>52</v>
      </c>
      <c r="B28" s="19" t="s">
        <v>53</v>
      </c>
      <c r="C28" s="11">
        <v>13517720.4</v>
      </c>
      <c r="D28" s="11">
        <v>14233189.699999999</v>
      </c>
      <c r="E28" s="11">
        <v>14734112.5</v>
      </c>
      <c r="F28" s="11">
        <v>13927673.800000001</v>
      </c>
      <c r="G28" s="11">
        <v>14650527.699999999</v>
      </c>
      <c r="H28" s="11">
        <v>15165720.6</v>
      </c>
      <c r="I28" s="11">
        <v>17774084.899999999</v>
      </c>
      <c r="J28" s="11">
        <v>18700522.600000001</v>
      </c>
      <c r="K28" s="11">
        <v>19358251</v>
      </c>
    </row>
    <row r="29" spans="1:11" ht="36" customHeight="1" x14ac:dyDescent="0.2">
      <c r="A29" s="18" t="s">
        <v>54</v>
      </c>
      <c r="B29" s="19" t="s">
        <v>55</v>
      </c>
      <c r="C29" s="11">
        <v>820875.4</v>
      </c>
      <c r="D29" s="11">
        <v>864322.9</v>
      </c>
      <c r="E29" s="11">
        <v>894741.9</v>
      </c>
      <c r="F29" s="11">
        <v>1429714</v>
      </c>
      <c r="G29" s="11">
        <v>1503916.9</v>
      </c>
      <c r="H29" s="11">
        <v>1556802.9</v>
      </c>
      <c r="I29" s="11">
        <v>2206721.2000000002</v>
      </c>
      <c r="J29" s="11">
        <v>2322049.7000000002</v>
      </c>
      <c r="K29" s="11">
        <v>2403729.1</v>
      </c>
    </row>
    <row r="30" spans="1:11" ht="18.75" customHeight="1" x14ac:dyDescent="0.2">
      <c r="A30" s="18" t="s">
        <v>56</v>
      </c>
      <c r="B30" s="19" t="s">
        <v>57</v>
      </c>
      <c r="C30" s="11">
        <v>5750821.2999999998</v>
      </c>
      <c r="D30" s="11">
        <v>6055202.2000000002</v>
      </c>
      <c r="E30" s="11">
        <v>6268309</v>
      </c>
      <c r="F30" s="11">
        <v>839.7</v>
      </c>
      <c r="G30" s="11">
        <v>883.2</v>
      </c>
      <c r="H30" s="11">
        <v>914.3</v>
      </c>
      <c r="I30" s="11">
        <v>5751661</v>
      </c>
      <c r="J30" s="11">
        <v>6056085.5</v>
      </c>
      <c r="K30" s="11">
        <v>6269223.2999999998</v>
      </c>
    </row>
    <row r="31" spans="1:11" ht="18.75" customHeight="1" x14ac:dyDescent="0.2">
      <c r="A31" s="18" t="s">
        <v>58</v>
      </c>
      <c r="B31" s="19" t="s">
        <v>59</v>
      </c>
      <c r="C31" s="11">
        <v>17064401.199999999</v>
      </c>
      <c r="D31" s="11">
        <v>17967590.100000001</v>
      </c>
      <c r="E31" s="11">
        <v>18599941.399999999</v>
      </c>
      <c r="F31" s="11">
        <v>1075564</v>
      </c>
      <c r="G31" s="11">
        <v>1131386.3999999999</v>
      </c>
      <c r="H31" s="11">
        <v>1171172.1000000001</v>
      </c>
      <c r="I31" s="11">
        <v>17055411.100000001</v>
      </c>
      <c r="J31" s="11">
        <v>17957018.899999999</v>
      </c>
      <c r="K31" s="11">
        <v>18588965.899999999</v>
      </c>
    </row>
    <row r="32" spans="1:11" ht="36" customHeight="1" x14ac:dyDescent="0.2">
      <c r="A32" s="18" t="s">
        <v>60</v>
      </c>
      <c r="B32" s="19" t="s">
        <v>61</v>
      </c>
      <c r="C32" s="11">
        <v>1636835.7</v>
      </c>
      <c r="D32" s="11">
        <v>1723470.6</v>
      </c>
      <c r="E32" s="11">
        <v>1784126.4</v>
      </c>
      <c r="F32" s="11">
        <v>843800</v>
      </c>
      <c r="G32" s="11">
        <v>887593.7</v>
      </c>
      <c r="H32" s="11">
        <v>918806.3</v>
      </c>
      <c r="I32" s="11">
        <v>2058279.6</v>
      </c>
      <c r="J32" s="11">
        <v>2166353.5</v>
      </c>
      <c r="K32" s="11">
        <v>2242570.9</v>
      </c>
    </row>
    <row r="33" spans="1:11" ht="35.25" customHeight="1" x14ac:dyDescent="0.2">
      <c r="A33" s="18" t="s">
        <v>62</v>
      </c>
      <c r="B33" s="19" t="s">
        <v>63</v>
      </c>
      <c r="C33" s="11">
        <v>138189.9</v>
      </c>
      <c r="D33" s="11">
        <v>145504.1</v>
      </c>
      <c r="E33" s="11">
        <v>150625</v>
      </c>
      <c r="F33" s="11">
        <v>646.5</v>
      </c>
      <c r="G33" s="11">
        <v>680</v>
      </c>
      <c r="H33" s="11">
        <v>703.9</v>
      </c>
      <c r="I33" s="11">
        <v>138836.4</v>
      </c>
      <c r="J33" s="11">
        <v>146184.1</v>
      </c>
      <c r="K33" s="11">
        <v>151328.9</v>
      </c>
    </row>
    <row r="34" spans="1:11" ht="63" customHeight="1" x14ac:dyDescent="0.2">
      <c r="A34" s="18" t="s">
        <v>64</v>
      </c>
      <c r="B34" s="19" t="s">
        <v>65</v>
      </c>
      <c r="C34" s="11">
        <v>221042.1</v>
      </c>
      <c r="D34" s="11">
        <v>232597.5</v>
      </c>
      <c r="E34" s="11">
        <v>366985.6</v>
      </c>
      <c r="F34" s="11">
        <v>203300</v>
      </c>
      <c r="G34" s="11">
        <v>203760</v>
      </c>
      <c r="H34" s="11">
        <v>203820</v>
      </c>
      <c r="I34" s="11">
        <v>424342.1</v>
      </c>
      <c r="J34" s="11">
        <v>436357.5</v>
      </c>
      <c r="K34" s="11">
        <v>570805.6</v>
      </c>
    </row>
    <row r="35" spans="1:11" ht="126.75" customHeight="1" x14ac:dyDescent="0.2">
      <c r="A35" s="18" t="s">
        <v>66</v>
      </c>
      <c r="B35" s="19" t="s">
        <v>67</v>
      </c>
      <c r="C35" s="11">
        <v>2896702.1</v>
      </c>
      <c r="D35" s="11">
        <v>3050019.5</v>
      </c>
      <c r="E35" s="11">
        <v>3157361.9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s="7" customFormat="1" ht="39.75" customHeight="1" x14ac:dyDescent="0.2">
      <c r="A36" s="24" t="s">
        <v>68</v>
      </c>
      <c r="B36" s="24"/>
      <c r="C36" s="6">
        <f t="shared" ref="C36:K36" si="3">SUM(C22:C35)</f>
        <v>65300702.300000004</v>
      </c>
      <c r="D36" s="6">
        <f t="shared" si="3"/>
        <v>68756810.400000006</v>
      </c>
      <c r="E36" s="6">
        <f t="shared" si="3"/>
        <v>71302839.400000006</v>
      </c>
      <c r="F36" s="6">
        <f t="shared" si="3"/>
        <v>25939020.500000004</v>
      </c>
      <c r="G36" s="6">
        <f t="shared" si="3"/>
        <v>27275178.499999993</v>
      </c>
      <c r="H36" s="6">
        <f t="shared" si="3"/>
        <v>28227218</v>
      </c>
      <c r="I36" s="6">
        <f t="shared" si="3"/>
        <v>73627049.299999982</v>
      </c>
      <c r="J36" s="6">
        <f t="shared" si="3"/>
        <v>77487107.400000006</v>
      </c>
      <c r="K36" s="6">
        <f t="shared" si="3"/>
        <v>80332507.400000006</v>
      </c>
    </row>
    <row r="37" spans="1:11" s="7" customFormat="1" ht="40.5" customHeight="1" x14ac:dyDescent="0.2">
      <c r="A37" s="24" t="s">
        <v>69</v>
      </c>
      <c r="B37" s="24"/>
      <c r="C37" s="6">
        <f t="shared" ref="C37:K37" si="4">C20-C36</f>
        <v>700880.09999999404</v>
      </c>
      <c r="D37" s="6">
        <f t="shared" si="4"/>
        <v>0</v>
      </c>
      <c r="E37" s="6">
        <f t="shared" si="4"/>
        <v>0</v>
      </c>
      <c r="F37" s="6">
        <f t="shared" si="4"/>
        <v>1.9999999552965164E-2</v>
      </c>
      <c r="G37" s="6">
        <f t="shared" si="4"/>
        <v>4.0000006556510925E-2</v>
      </c>
      <c r="H37" s="6">
        <f t="shared" si="4"/>
        <v>3.0000004917383194E-2</v>
      </c>
      <c r="I37" s="6">
        <f t="shared" si="4"/>
        <v>700880.10000002384</v>
      </c>
      <c r="J37" s="6">
        <f t="shared" si="4"/>
        <v>0</v>
      </c>
      <c r="K37" s="6">
        <f t="shared" si="4"/>
        <v>0</v>
      </c>
    </row>
    <row r="38" spans="1:11" x14ac:dyDescent="0.2">
      <c r="I38" s="22"/>
    </row>
    <row r="39" spans="1:11" x14ac:dyDescent="0.2">
      <c r="F39" s="22"/>
    </row>
    <row r="40" spans="1:11" x14ac:dyDescent="0.2">
      <c r="F40" s="22"/>
      <c r="G40" s="23"/>
    </row>
    <row r="41" spans="1:11" x14ac:dyDescent="0.2">
      <c r="F41" s="22"/>
    </row>
  </sheetData>
  <autoFilter ref="A5:K5"/>
  <mergeCells count="11">
    <mergeCell ref="A20:B20"/>
    <mergeCell ref="A21:K21"/>
    <mergeCell ref="A36:B36"/>
    <mergeCell ref="A37:B37"/>
    <mergeCell ref="A1:K1"/>
    <mergeCell ref="A2:K2"/>
    <mergeCell ref="A3:A4"/>
    <mergeCell ref="B3:B4"/>
    <mergeCell ref="C3:E3"/>
    <mergeCell ref="F3:H3"/>
    <mergeCell ref="I3:K3"/>
  </mergeCells>
  <pageMargins left="0.27559055118110237" right="0.15748031496062992" top="0.23622047244094491" bottom="0.35433070866141736" header="0.27559055118110237" footer="0.15748031496062992"/>
  <pageSetup paperSize="9" scale="60" orientation="landscape" r:id="rId1"/>
  <headerFooter alignWithMargins="0">
    <oddFooter>&amp;C&amp;P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data</vt:lpstr>
      <vt:lpstr>data!Print_Area</vt:lpstr>
      <vt:lpstr>data!Print_Titles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cp:lastPrinted>2019-10-28T07:01:54Z</cp:lastPrinted>
  <dcterms:created xsi:type="dcterms:W3CDTF">2019-10-24T08:59:52Z</dcterms:created>
  <dcterms:modified xsi:type="dcterms:W3CDTF">2019-10-28T07:02:57Z</dcterms:modified>
</cp:coreProperties>
</file>